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1 VERSIÓN\3.- COMO ARMAR Y ANALIZAR BALANCE Y LIBRO CAJA\"/>
    </mc:Choice>
  </mc:AlternateContent>
  <xr:revisionPtr revIDLastSave="0" documentId="13_ncr:1_{765CC71F-E7A3-404D-A620-AF7202BE4B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bro Caja" sheetId="1" r:id="rId1"/>
  </sheets>
  <definedNames>
    <definedName name="_xlnm.Print_Area" localSheetId="0">'Libro Caja'!$C$2:$N$19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M19" i="1"/>
  <c r="M17" i="1"/>
  <c r="M15" i="1"/>
  <c r="D26" i="1"/>
  <c r="C26" i="1"/>
  <c r="F26" i="1"/>
  <c r="M18" i="1"/>
  <c r="D6" i="1"/>
  <c r="M16" i="1"/>
  <c r="M14" i="1"/>
  <c r="C14" i="1"/>
  <c r="C15" i="1" s="1"/>
  <c r="C16" i="1" s="1"/>
  <c r="C17" i="1" s="1"/>
  <c r="C18" i="1" s="1"/>
  <c r="G26" i="1" l="1"/>
  <c r="H26" i="1" s="1"/>
  <c r="E26" i="1"/>
</calcChain>
</file>

<file path=xl/sharedStrings.xml><?xml version="1.0" encoding="utf-8"?>
<sst xmlns="http://schemas.openxmlformats.org/spreadsheetml/2006/main" count="67" uniqueCount="55">
  <si>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</si>
  <si>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</si>
  <si>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</si>
  <si>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</si>
  <si>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</si>
  <si>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</si>
  <si>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</si>
  <si>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</si>
  <si>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</si>
  <si>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</si>
  <si>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</si>
  <si>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</si>
  <si>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</si>
  <si>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</si>
  <si>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</si>
  <si>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</si>
  <si>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</si>
  <si>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</si>
  <si>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</si>
  <si>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</si>
  <si>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</si>
  <si>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</si>
  <si>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</si>
  <si>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</si>
  <si>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TIPO OPERACIÓN (FLUJO INGRESO = 1; FLUJO EGRESO = 2)</t>
  </si>
  <si>
    <t>MONTO QUE AFECTA LA BASE IMPONIBLE</t>
  </si>
  <si>
    <t>MONTO TOTAL FLUJO DE INGRESO O EGRESO</t>
  </si>
  <si>
    <t>FLUJO DE INGRESOS Y EGRESOS</t>
  </si>
  <si>
    <t>MONTOS QUE AFECTAN LA BASE IMPONIBLE</t>
  </si>
  <si>
    <t>SALDO FLUJO DE CAJA</t>
  </si>
  <si>
    <t>SALDOS Y TOTALES LIBRO DE CAJA</t>
  </si>
  <si>
    <t>C15</t>
  </si>
  <si>
    <t>INGRESOS</t>
  </si>
  <si>
    <t>EGRESOS</t>
  </si>
  <si>
    <t>RESULTADO NETO</t>
  </si>
  <si>
    <t>TOTAL MONTO FLUJO DE INGRESOS</t>
  </si>
  <si>
    <t>TOTAL MONTO FLUJO DE EGRESOS</t>
  </si>
  <si>
    <t>ANEXO 3. LIBRO DE CAJA CONTRIBUYENTES ACOGIDOS AL RÉGIMEN DEL ARTÍCULO 14 LETRA D) DEL N°3 Y N°8 LETRA (a) DE LA LEY SOBRE IMPUESTO A LA RENTA</t>
  </si>
  <si>
    <t>OTROS DOCUMENTOS</t>
  </si>
  <si>
    <t>SI</t>
  </si>
  <si>
    <t>AFECTA BI</t>
  </si>
  <si>
    <t>BOLETAS</t>
  </si>
  <si>
    <t>FACTURAS</t>
  </si>
  <si>
    <t>VENTA PRODUCTOS</t>
  </si>
  <si>
    <t>NO</t>
  </si>
  <si>
    <t>APORTE CAPITAL</t>
  </si>
  <si>
    <t>COMPRA MERCADERÍA</t>
  </si>
  <si>
    <t>TAXI</t>
  </si>
  <si>
    <t>COMPRA ART OFICINA</t>
  </si>
  <si>
    <t>76955896-7</t>
  </si>
  <si>
    <t>75968569-8</t>
  </si>
  <si>
    <t>75865986-9</t>
  </si>
  <si>
    <t>BIOQIM SPA</t>
  </si>
  <si>
    <t>BASE IMPONIBLE</t>
  </si>
  <si>
    <t>01/01/2024 AL 28/02/2024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</si>
</sst>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;[Red]\(#,##0\)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4">
    <xf numFmtId="0" fontId="0" fillId="0" borderId="0" xfId="0"/>
    <xf numFmtId="164" fontId="4" fillId="3" borderId="1" xfId="1" applyNumberFormat="1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3" borderId="0" xfId="0" applyFont="1" applyFill="1"/>
    <xf numFmtId="0" fontId="6" fillId="2" borderId="17" xfId="0" applyFont="1" applyFill="1" applyBorder="1"/>
    <xf numFmtId="0" fontId="6" fillId="2" borderId="6" xfId="0" applyFont="1" applyFill="1" applyBorder="1"/>
    <xf numFmtId="0" fontId="6" fillId="2" borderId="7" xfId="0" applyFont="1" applyFill="1" applyBorder="1"/>
    <xf numFmtId="0" fontId="5" fillId="2" borderId="1" xfId="0" applyFont="1" applyFill="1" applyBorder="1"/>
    <xf numFmtId="14" fontId="5" fillId="2" borderId="1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7" xfId="0" applyFont="1" applyFill="1" applyBorder="1"/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13" xfId="1" applyNumberFormat="1" applyFont="1" applyFill="1" applyBorder="1" applyAlignment="1">
      <alignment horizontal="center" vertical="center"/>
    </xf>
    <xf numFmtId="164" fontId="4" fillId="2" borderId="40" xfId="1" applyNumberFormat="1" applyFont="1" applyFill="1" applyBorder="1" applyAlignment="1">
      <alignment horizontal="center"/>
    </xf>
    <xf numFmtId="164" fontId="6" fillId="2" borderId="41" xfId="1" applyNumberFormat="1" applyFont="1" applyFill="1" applyBorder="1" applyAlignment="1">
      <alignment horizontal="center" vertical="center"/>
    </xf>
    <xf numFmtId="165" fontId="6" fillId="2" borderId="0" xfId="0" applyNumberFormat="1" applyFont="1" applyFill="1"/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7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7" xfId="0" applyFont="1" applyFill="1" applyBorder="1"/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6" fillId="2" borderId="10" xfId="0" applyFont="1" applyFill="1" applyBorder="1"/>
    <xf numFmtId="0" fontId="6" fillId="2" borderId="11" xfId="0" applyFont="1" applyFill="1" applyBorder="1"/>
    <xf numFmtId="0" fontId="6" fillId="2" borderId="12" xfId="0" applyFont="1" applyFill="1" applyBorder="1"/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16" fontId="6" fillId="3" borderId="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13" xfId="1" applyNumberFormat="1" applyFont="1" applyFill="1" applyBorder="1" applyAlignment="1">
      <alignment horizontal="center" vertical="center"/>
    </xf>
    <xf numFmtId="164" fontId="4" fillId="3" borderId="9" xfId="1" applyNumberFormat="1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164" fontId="2" fillId="4" borderId="37" xfId="0" applyNumberFormat="1" applyFont="1" applyFill="1" applyBorder="1"/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164" fontId="2" fillId="5" borderId="38" xfId="0" applyNumberFormat="1" applyFont="1" applyFill="1" applyBorder="1" applyAlignment="1">
      <alignment horizontal="center" vertical="center" wrapText="1"/>
    </xf>
    <xf numFmtId="164" fontId="2" fillId="5" borderId="38" xfId="0" applyNumberFormat="1" applyFont="1" applyFill="1" applyBorder="1" applyAlignment="1">
      <alignment horizontal="center"/>
    </xf>
    <xf numFmtId="164" fontId="2" fillId="5" borderId="39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21</xdr:row>
      <xdr:rowOff>219075</xdr:rowOff>
    </xdr:from>
    <xdr:to>
      <xdr:col>12</xdr:col>
      <xdr:colOff>1076325</xdr:colOff>
      <xdr:row>26</xdr:row>
      <xdr:rowOff>95250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557B1543-E3B3-3D75-DEBE-A0DF6F0369E6}"/>
            </a:ext>
          </a:extLst>
        </xdr:cNvPr>
        <xdr:cNvSpPr/>
      </xdr:nvSpPr>
      <xdr:spPr>
        <a:xfrm>
          <a:off x="8134350" y="4476750"/>
          <a:ext cx="4610100" cy="1447800"/>
        </a:xfrm>
        <a:prstGeom prst="roundRect">
          <a:avLst/>
        </a:prstGeom>
        <a:solidFill>
          <a:srgbClr val="0000FF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600"/>
            <a:t>INSTRUCCIONES</a:t>
          </a:r>
          <a:r>
            <a:rPr lang="es-CL" sz="1600" baseline="0"/>
            <a:t> DE LLENADO: DEBERÁ REGISTRARSE DE FORMA CRONOLÓGICA EL FLUJO DE TODOS LOS INGRESOS Y EGRESOS QUE TENGA EL CONTRIBUYENTE, SEA QUE AFECTEN O NO A LA BASE IMPONIBLE.</a:t>
          </a:r>
          <a:endParaRPr lang="es-CL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0"/>
  <sheetViews>
    <sheetView showGridLines="0" tabSelected="1" topLeftCell="A7" zoomScale="130" zoomScaleNormal="130" workbookViewId="0">
      <selection activeCell="I24" sqref="I24"/>
    </sheetView>
  </sheetViews>
  <sheetFormatPr baseColWidth="10" defaultRowHeight="15" x14ac:dyDescent="0.25"/>
  <cols>
    <col min="1" max="2" width="2.28515625" style="16" customWidth="1"/>
    <col min="3" max="3" width="15.7109375" style="16" customWidth="1"/>
    <col min="4" max="4" width="17.5703125" style="16" customWidth="1"/>
    <col min="5" max="5" width="14.28515625" style="16" customWidth="1"/>
    <col min="6" max="6" width="22.42578125" style="16" customWidth="1"/>
    <col min="7" max="8" width="12.28515625" style="16" customWidth="1"/>
    <col min="9" max="9" width="14.28515625" style="16" customWidth="1"/>
    <col min="10" max="10" width="22.7109375" style="16" customWidth="1"/>
    <col min="11" max="12" width="19.42578125" style="16" customWidth="1"/>
    <col min="13" max="13" width="18" style="16" customWidth="1"/>
    <col min="14" max="14" width="2.85546875" style="16" customWidth="1"/>
    <col min="15" max="16384" width="11.42578125" style="16"/>
  </cols>
  <sheetData>
    <row r="1" spans="2:14" ht="9.6" customHeight="1" thickBot="1" x14ac:dyDescent="0.3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2:14" ht="27.6" customHeight="1" x14ac:dyDescent="0.25">
      <c r="B2" s="18"/>
      <c r="C2" s="2" t="s">
        <v>37</v>
      </c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x14ac:dyDescent="0.25">
      <c r="B3" s="19"/>
      <c r="N3" s="20"/>
    </row>
    <row r="4" spans="2:14" x14ac:dyDescent="0.25">
      <c r="B4" s="19"/>
      <c r="C4" s="21" t="s">
        <v>0</v>
      </c>
      <c r="D4" s="22" t="s">
        <v>54</v>
      </c>
      <c r="E4" s="23"/>
      <c r="N4" s="20"/>
    </row>
    <row r="5" spans="2:14" ht="5.45" customHeight="1" x14ac:dyDescent="0.25">
      <c r="B5" s="19"/>
      <c r="N5" s="20"/>
    </row>
    <row r="6" spans="2:14" x14ac:dyDescent="0.25">
      <c r="B6" s="19"/>
      <c r="C6" s="21" t="s">
        <v>1</v>
      </c>
      <c r="D6" s="24" t="str">
        <f>+G17</f>
        <v>75968569-8</v>
      </c>
      <c r="E6" s="25"/>
      <c r="N6" s="20"/>
    </row>
    <row r="7" spans="2:14" ht="6.6" customHeight="1" x14ac:dyDescent="0.25">
      <c r="B7" s="19"/>
      <c r="N7" s="20"/>
    </row>
    <row r="8" spans="2:14" ht="18.75" x14ac:dyDescent="0.3">
      <c r="B8" s="19"/>
      <c r="C8" s="26" t="s">
        <v>2</v>
      </c>
      <c r="D8" s="27"/>
      <c r="E8" s="28" t="s">
        <v>52</v>
      </c>
      <c r="F8" s="29"/>
      <c r="G8" s="29"/>
      <c r="H8" s="29"/>
      <c r="I8" s="29"/>
      <c r="J8" s="29"/>
      <c r="K8" s="29"/>
      <c r="L8" s="29"/>
      <c r="M8" s="30"/>
      <c r="N8" s="20"/>
    </row>
    <row r="9" spans="2:14" ht="15.75" thickBot="1" x14ac:dyDescent="0.3">
      <c r="B9" s="19"/>
      <c r="N9" s="20"/>
    </row>
    <row r="10" spans="2:14" ht="15" customHeight="1" thickBot="1" x14ac:dyDescent="0.3">
      <c r="B10" s="19"/>
      <c r="C10" s="31" t="s">
        <v>4</v>
      </c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4"/>
    </row>
    <row r="11" spans="2:14" ht="29.25" customHeight="1" x14ac:dyDescent="0.25">
      <c r="B11" s="19"/>
      <c r="C11" s="4" t="s">
        <v>3</v>
      </c>
      <c r="D11" s="5" t="s">
        <v>24</v>
      </c>
      <c r="E11" s="5" t="s">
        <v>5</v>
      </c>
      <c r="F11" s="5" t="s">
        <v>6</v>
      </c>
      <c r="G11" s="5" t="s">
        <v>9</v>
      </c>
      <c r="H11" s="5" t="s">
        <v>7</v>
      </c>
      <c r="I11" s="6" t="s">
        <v>8</v>
      </c>
      <c r="J11" s="7"/>
      <c r="K11" s="5" t="s">
        <v>26</v>
      </c>
      <c r="L11" s="8" t="s">
        <v>40</v>
      </c>
      <c r="M11" s="9" t="s">
        <v>25</v>
      </c>
      <c r="N11" s="20"/>
    </row>
    <row r="12" spans="2:14" ht="26.45" customHeight="1" x14ac:dyDescent="0.25">
      <c r="B12" s="19"/>
      <c r="C12" s="10"/>
      <c r="D12" s="11"/>
      <c r="E12" s="11"/>
      <c r="F12" s="11"/>
      <c r="G12" s="11"/>
      <c r="H12" s="11"/>
      <c r="I12" s="12"/>
      <c r="J12" s="13"/>
      <c r="K12" s="11"/>
      <c r="L12" s="14"/>
      <c r="M12" s="15"/>
      <c r="N12" s="20"/>
    </row>
    <row r="13" spans="2:14" s="43" customFormat="1" ht="12" customHeight="1" x14ac:dyDescent="0.25">
      <c r="B13" s="35"/>
      <c r="C13" s="36" t="s">
        <v>10</v>
      </c>
      <c r="D13" s="37" t="s">
        <v>11</v>
      </c>
      <c r="E13" s="37" t="s">
        <v>12</v>
      </c>
      <c r="F13" s="37" t="s">
        <v>13</v>
      </c>
      <c r="G13" s="37" t="s">
        <v>14</v>
      </c>
      <c r="H13" s="37" t="s">
        <v>15</v>
      </c>
      <c r="I13" s="38" t="s">
        <v>16</v>
      </c>
      <c r="J13" s="39"/>
      <c r="K13" s="37" t="s">
        <v>17</v>
      </c>
      <c r="L13" s="40"/>
      <c r="M13" s="41" t="s">
        <v>18</v>
      </c>
      <c r="N13" s="42"/>
    </row>
    <row r="14" spans="2:14" ht="15.75" x14ac:dyDescent="0.25">
      <c r="B14" s="19"/>
      <c r="C14" s="72">
        <f>IF(K14&lt;&gt;"",1,"")</f>
        <v>1</v>
      </c>
      <c r="D14" s="73">
        <v>0</v>
      </c>
      <c r="E14" s="73">
        <v>215</v>
      </c>
      <c r="F14" s="73" t="s">
        <v>38</v>
      </c>
      <c r="G14" s="74"/>
      <c r="H14" s="75">
        <v>45296</v>
      </c>
      <c r="I14" s="76" t="s">
        <v>45</v>
      </c>
      <c r="J14" s="77"/>
      <c r="K14" s="1">
        <v>8000000</v>
      </c>
      <c r="L14" s="78" t="s">
        <v>44</v>
      </c>
      <c r="M14" s="79" t="str">
        <f>IF(L14="SI",K14,"")</f>
        <v/>
      </c>
      <c r="N14" s="20"/>
    </row>
    <row r="15" spans="2:14" ht="15.75" x14ac:dyDescent="0.25">
      <c r="B15" s="19"/>
      <c r="C15" s="72">
        <f>IF(K15&lt;&gt;"",C14+1,"")</f>
        <v>2</v>
      </c>
      <c r="D15" s="73">
        <v>2</v>
      </c>
      <c r="E15" s="73">
        <v>53</v>
      </c>
      <c r="F15" s="73" t="s">
        <v>42</v>
      </c>
      <c r="G15" s="74" t="s">
        <v>49</v>
      </c>
      <c r="H15" s="75">
        <v>45316</v>
      </c>
      <c r="I15" s="76" t="s">
        <v>46</v>
      </c>
      <c r="J15" s="77"/>
      <c r="K15" s="1">
        <v>-7500000</v>
      </c>
      <c r="L15" s="44" t="s">
        <v>39</v>
      </c>
      <c r="M15" s="79">
        <f>+K15/1.19</f>
        <v>-6302521.0084033618</v>
      </c>
      <c r="N15" s="20"/>
    </row>
    <row r="16" spans="2:14" ht="15.75" x14ac:dyDescent="0.25">
      <c r="B16" s="19"/>
      <c r="C16" s="72">
        <f t="shared" ref="C16:C18" si="0">IF(K16&lt;&gt;"",C15+1,"")</f>
        <v>3</v>
      </c>
      <c r="D16" s="73">
        <v>2</v>
      </c>
      <c r="E16" s="73">
        <v>58</v>
      </c>
      <c r="F16" s="73" t="s">
        <v>41</v>
      </c>
      <c r="G16" s="73"/>
      <c r="H16" s="75">
        <v>45325</v>
      </c>
      <c r="I16" s="76" t="s">
        <v>47</v>
      </c>
      <c r="J16" s="77"/>
      <c r="K16" s="1">
        <v>-55000</v>
      </c>
      <c r="L16" s="44" t="s">
        <v>39</v>
      </c>
      <c r="M16" s="79">
        <f t="shared" ref="M16:M18" si="1">IF(L16="SI",K16,"")</f>
        <v>-55000</v>
      </c>
      <c r="N16" s="20"/>
    </row>
    <row r="17" spans="2:14" ht="15.75" x14ac:dyDescent="0.25">
      <c r="B17" s="19"/>
      <c r="C17" s="72">
        <f t="shared" si="0"/>
        <v>4</v>
      </c>
      <c r="D17" s="73">
        <v>1</v>
      </c>
      <c r="E17" s="73">
        <v>1</v>
      </c>
      <c r="F17" s="73" t="s">
        <v>42</v>
      </c>
      <c r="G17" s="73" t="s">
        <v>50</v>
      </c>
      <c r="H17" s="75">
        <v>45331</v>
      </c>
      <c r="I17" s="76" t="s">
        <v>43</v>
      </c>
      <c r="J17" s="77"/>
      <c r="K17" s="1">
        <v>15000000</v>
      </c>
      <c r="L17" s="44" t="s">
        <v>39</v>
      </c>
      <c r="M17" s="79">
        <f>+K17/1.19</f>
        <v>12605042.016806724</v>
      </c>
      <c r="N17" s="20"/>
    </row>
    <row r="18" spans="2:14" ht="15.75" x14ac:dyDescent="0.25">
      <c r="B18" s="19"/>
      <c r="C18" s="72">
        <f t="shared" si="0"/>
        <v>5</v>
      </c>
      <c r="D18" s="73">
        <v>2</v>
      </c>
      <c r="E18" s="73">
        <v>15</v>
      </c>
      <c r="F18" s="73" t="s">
        <v>41</v>
      </c>
      <c r="G18" s="73"/>
      <c r="H18" s="75">
        <v>45332</v>
      </c>
      <c r="I18" s="76" t="s">
        <v>48</v>
      </c>
      <c r="J18" s="77"/>
      <c r="K18" s="1">
        <v>-120000</v>
      </c>
      <c r="L18" s="44" t="s">
        <v>39</v>
      </c>
      <c r="M18" s="79">
        <f t="shared" si="1"/>
        <v>-120000</v>
      </c>
      <c r="N18" s="20"/>
    </row>
    <row r="19" spans="2:14" ht="15.75" x14ac:dyDescent="0.25">
      <c r="B19" s="19"/>
      <c r="C19" s="72">
        <v>6</v>
      </c>
      <c r="D19" s="73">
        <v>2</v>
      </c>
      <c r="E19" s="73">
        <v>89</v>
      </c>
      <c r="F19" s="73" t="s">
        <v>42</v>
      </c>
      <c r="G19" s="73" t="s">
        <v>51</v>
      </c>
      <c r="H19" s="75">
        <v>45337</v>
      </c>
      <c r="I19" s="76" t="s">
        <v>46</v>
      </c>
      <c r="J19" s="77"/>
      <c r="K19" s="1">
        <v>-2200000</v>
      </c>
      <c r="L19" s="44" t="s">
        <v>39</v>
      </c>
      <c r="M19" s="79">
        <f>+K19/1.19</f>
        <v>-1848739.4957983193</v>
      </c>
      <c r="N19" s="20"/>
    </row>
    <row r="20" spans="2:14" ht="15.75" x14ac:dyDescent="0.25">
      <c r="B20" s="19"/>
      <c r="C20" s="72">
        <v>7</v>
      </c>
      <c r="D20" s="73">
        <v>1</v>
      </c>
      <c r="E20" s="73">
        <v>2</v>
      </c>
      <c r="F20" s="73" t="s">
        <v>42</v>
      </c>
      <c r="G20" s="73" t="s">
        <v>50</v>
      </c>
      <c r="H20" s="75">
        <v>45347</v>
      </c>
      <c r="I20" s="76" t="s">
        <v>43</v>
      </c>
      <c r="J20" s="77"/>
      <c r="K20" s="1">
        <v>4400000</v>
      </c>
      <c r="L20" s="44" t="s">
        <v>39</v>
      </c>
      <c r="M20" s="79">
        <f>+K20/1.19</f>
        <v>3697478.9915966387</v>
      </c>
      <c r="N20" s="20"/>
    </row>
    <row r="21" spans="2:14" ht="16.5" thickBot="1" x14ac:dyDescent="0.3">
      <c r="B21" s="19"/>
      <c r="K21" s="45"/>
      <c r="L21" s="46"/>
      <c r="M21" s="47"/>
      <c r="N21" s="20"/>
    </row>
    <row r="22" spans="2:14" ht="19.899999999999999" customHeight="1" thickBot="1" x14ac:dyDescent="0.3">
      <c r="B22" s="19"/>
      <c r="C22" s="48" t="s">
        <v>30</v>
      </c>
      <c r="D22" s="49"/>
      <c r="E22" s="49"/>
      <c r="F22" s="50"/>
      <c r="G22" s="50"/>
      <c r="H22" s="51"/>
      <c r="N22" s="20"/>
    </row>
    <row r="23" spans="2:14" s="54" customFormat="1" ht="20.45" customHeight="1" x14ac:dyDescent="0.25">
      <c r="B23" s="52"/>
      <c r="C23" s="80" t="s">
        <v>27</v>
      </c>
      <c r="D23" s="81"/>
      <c r="E23" s="82"/>
      <c r="F23" s="92" t="s">
        <v>28</v>
      </c>
      <c r="G23" s="93"/>
      <c r="H23" s="94"/>
      <c r="I23" s="53"/>
      <c r="N23" s="55"/>
    </row>
    <row r="24" spans="2:14" s="54" customFormat="1" ht="47.45" customHeight="1" x14ac:dyDescent="0.25">
      <c r="B24" s="52"/>
      <c r="C24" s="83" t="s">
        <v>35</v>
      </c>
      <c r="D24" s="84" t="s">
        <v>36</v>
      </c>
      <c r="E24" s="85" t="s">
        <v>29</v>
      </c>
      <c r="F24" s="95" t="s">
        <v>32</v>
      </c>
      <c r="G24" s="96" t="s">
        <v>33</v>
      </c>
      <c r="H24" s="97" t="s">
        <v>34</v>
      </c>
      <c r="I24" s="56"/>
      <c r="N24" s="55"/>
    </row>
    <row r="25" spans="2:14" s="59" customFormat="1" ht="21" customHeight="1" thickBot="1" x14ac:dyDescent="0.3">
      <c r="B25" s="57"/>
      <c r="C25" s="86" t="s">
        <v>19</v>
      </c>
      <c r="D25" s="87" t="s">
        <v>20</v>
      </c>
      <c r="E25" s="88" t="s">
        <v>21</v>
      </c>
      <c r="F25" s="98" t="s">
        <v>22</v>
      </c>
      <c r="G25" s="99" t="s">
        <v>23</v>
      </c>
      <c r="H25" s="100" t="s">
        <v>31</v>
      </c>
      <c r="I25" s="58"/>
      <c r="N25" s="60"/>
    </row>
    <row r="26" spans="2:14" s="63" customFormat="1" ht="15.75" thickBot="1" x14ac:dyDescent="0.3">
      <c r="B26" s="61"/>
      <c r="C26" s="89">
        <f>+K14+K17+K20</f>
        <v>27400000</v>
      </c>
      <c r="D26" s="90">
        <f>+K15+K16+K18+K19</f>
        <v>-9875000</v>
      </c>
      <c r="E26" s="91">
        <f>+C26+D26</f>
        <v>17525000</v>
      </c>
      <c r="F26" s="101">
        <f>+M17+M20</f>
        <v>16302521.008403363</v>
      </c>
      <c r="G26" s="102">
        <f>+M15+M16+M18+M19</f>
        <v>-8326260.5042016814</v>
      </c>
      <c r="H26" s="103">
        <f>+F26+G26</f>
        <v>7976260.5042016814</v>
      </c>
      <c r="I26" s="62"/>
      <c r="J26" s="62"/>
      <c r="N26" s="64"/>
    </row>
    <row r="27" spans="2:14" x14ac:dyDescent="0.25">
      <c r="B27" s="19"/>
      <c r="D27" s="65"/>
      <c r="E27" s="65"/>
      <c r="F27" s="65"/>
      <c r="H27" s="16" t="s">
        <v>53</v>
      </c>
      <c r="N27" s="20"/>
    </row>
    <row r="28" spans="2:14" x14ac:dyDescent="0.25">
      <c r="B28" s="19"/>
      <c r="D28" s="66"/>
      <c r="E28" s="66"/>
      <c r="F28" s="66"/>
      <c r="G28" s="67"/>
      <c r="H28" s="66"/>
      <c r="I28" s="66"/>
      <c r="J28" s="68"/>
      <c r="N28" s="20"/>
    </row>
    <row r="29" spans="2:14" x14ac:dyDescent="0.25">
      <c r="B29" s="19"/>
      <c r="J29" s="43"/>
      <c r="N29" s="20"/>
    </row>
    <row r="30" spans="2:14" x14ac:dyDescent="0.25"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</row>
  </sheetData>
  <mergeCells count="27">
    <mergeCell ref="C2:N2"/>
    <mergeCell ref="D4:E4"/>
    <mergeCell ref="M11:M12"/>
    <mergeCell ref="I11:J12"/>
    <mergeCell ref="I13:J13"/>
    <mergeCell ref="D6:E6"/>
    <mergeCell ref="C8:D8"/>
    <mergeCell ref="C10:M10"/>
    <mergeCell ref="E8:M8"/>
    <mergeCell ref="H11:H12"/>
    <mergeCell ref="C11:C12"/>
    <mergeCell ref="E11:E12"/>
    <mergeCell ref="F11:F12"/>
    <mergeCell ref="K11:K12"/>
    <mergeCell ref="G11:G12"/>
    <mergeCell ref="D11:D12"/>
    <mergeCell ref="L11:L12"/>
    <mergeCell ref="I20:J20"/>
    <mergeCell ref="C22:H22"/>
    <mergeCell ref="C23:E23"/>
    <mergeCell ref="F23:H23"/>
    <mergeCell ref="I19:J19"/>
    <mergeCell ref="I14:J14"/>
    <mergeCell ref="I15:J15"/>
    <mergeCell ref="I16:J16"/>
    <mergeCell ref="I17:J17"/>
    <mergeCell ref="I18:J18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Libro Caja</vt:lpstr>
      <vt:lpstr>'Libro Caja'!Área_de_impresión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elias rivera</cp:lastModifiedBy>
  <cp:lastPrinted>2020-08-05T21:01:46Z</cp:lastPrinted>
  <dcterms:created xsi:type="dcterms:W3CDTF">2014-11-11T19:52:41Z</dcterms:created>
  <dcterms:modified xsi:type="dcterms:W3CDTF">2025-01-23T23:53:25Z</dcterms:modified>
</cp:coreProperties>
</file>